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fs1\homefolder$\Andrej_Lana\NABAVA 2025\25-2025-JN  REAGENSKI ZA BIOKEMIJSKI I HEMATOLOŠKI ANALIZATOR - javna nabava\"/>
    </mc:Choice>
  </mc:AlternateContent>
  <xr:revisionPtr revIDLastSave="0" documentId="13_ncr:1_{EDF43914-1280-477D-B14C-62E1710B64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skovnik" sheetId="1" r:id="rId1"/>
  </sheets>
  <calcPr calcId="181029"/>
</workbook>
</file>

<file path=xl/calcChain.xml><?xml version="1.0" encoding="utf-8"?>
<calcChain xmlns="http://schemas.openxmlformats.org/spreadsheetml/2006/main">
  <c r="C8" i="1" l="1"/>
  <c r="C7" i="1"/>
  <c r="C6" i="1"/>
  <c r="J20" i="1"/>
  <c r="H20" i="1"/>
  <c r="J19" i="1"/>
  <c r="H19" i="1"/>
  <c r="J18" i="1"/>
  <c r="H18" i="1"/>
  <c r="K18" i="1" s="1"/>
  <c r="J17" i="1"/>
  <c r="H17" i="1"/>
  <c r="H11" i="1"/>
  <c r="J11" i="1"/>
  <c r="H12" i="1"/>
  <c r="J12" i="1"/>
  <c r="H13" i="1"/>
  <c r="J13" i="1"/>
  <c r="H14" i="1"/>
  <c r="J14" i="1"/>
  <c r="H15" i="1"/>
  <c r="J15" i="1"/>
  <c r="H16" i="1"/>
  <c r="J16" i="1"/>
  <c r="K20" i="1" l="1"/>
  <c r="K17" i="1"/>
  <c r="K16" i="1"/>
  <c r="K13" i="1"/>
  <c r="K19" i="1"/>
  <c r="K14" i="1"/>
  <c r="K15" i="1"/>
  <c r="K12" i="1"/>
  <c r="K11" i="1"/>
</calcChain>
</file>

<file path=xl/sharedStrings.xml><?xml version="1.0" encoding="utf-8"?>
<sst xmlns="http://schemas.openxmlformats.org/spreadsheetml/2006/main" count="61" uniqueCount="48">
  <si>
    <t>Rbr</t>
  </si>
  <si>
    <t>Naziv i/ili opis</t>
  </si>
  <si>
    <t>Naziv od proizvođača</t>
  </si>
  <si>
    <t>Oblik pakiranja</t>
  </si>
  <si>
    <t>Jmj</t>
  </si>
  <si>
    <t>Stopa PDV-a (%)</t>
  </si>
  <si>
    <t>DxH Cell 6C Control (stanična kontrola)</t>
  </si>
  <si>
    <t>pak.</t>
  </si>
  <si>
    <t>DxH Cell Lyse (reagens za liziranje)</t>
  </si>
  <si>
    <t>DxH Cleaner (sradstvo za čišćenje)</t>
  </si>
  <si>
    <t>DxH DiffPack (reagens za dif.krvnu sliku)</t>
  </si>
  <si>
    <t>DxH diluent</t>
  </si>
  <si>
    <t>DxH Latron kontrola CP-X</t>
  </si>
  <si>
    <t>5 lit</t>
  </si>
  <si>
    <t>1x1900 ml, 1x850 ml</t>
  </si>
  <si>
    <t>10 lit</t>
  </si>
  <si>
    <t>8x40 ml</t>
  </si>
  <si>
    <t>TROŠKOVNIK (GRUPA 2)</t>
  </si>
  <si>
    <t>3x(L1+L2+L3)  3X3,5 ml</t>
  </si>
  <si>
    <r>
      <t xml:space="preserve">Suma kolone "Cijena ponude"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</si>
  <si>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"Vrijednost PDV-a"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</si>
  <si>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Suma kolone "Ukupna vrijednost"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</si>
  <si>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</si>
  <si>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</si>
  <si>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</si>
  <si>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t>UKUPNA CIJENA PONUDE - GODIŠNJI IZNOS</t>
  </si>
  <si>
    <t xml:space="preserve">UKUPNA VRIJEDNOST PDV-a - GODIŠNJI IZNOS </t>
  </si>
  <si>
    <t>UKUPNA VRIJEDNOST PONUDE - GODIŠNJI IZNOS</t>
  </si>
  <si>
    <t>(mjesto i datum)</t>
  </si>
  <si>
    <t>(pečat, čitko ime i prezime ovlaštene osobe ponuditelja)</t>
  </si>
  <si>
    <t>(potpis ovlaštene osobe ponuditelja)</t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</si>
  <si>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</si>
  <si>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</si>
  <si>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rPr>
        <b/>
        <sz val="12"/>
        <color indexed="59"/>
        <rFont val="Calibri"/>
        <family val="2"/>
        <charset val="238"/>
      </rPr>
      <t>OIB:</t>
    </r>
    <r>
      <rPr>
        <b/>
        <sz val="14"/>
        <color indexed="59"/>
        <rFont val="Calibri"/>
        <family val="2"/>
        <charset val="238"/>
      </rPr>
      <t xml:space="preserve">   </t>
    </r>
  </si>
  <si>
    <t>Jedinična cijena</t>
  </si>
  <si>
    <r>
      <rPr>
        <b/>
        <sz val="12"/>
        <rFont val="Calibri"/>
        <family val="2"/>
        <charset val="238"/>
      </rPr>
      <t>Napomena:</t>
    </r>
    <r>
      <rPr>
        <sz val="12"/>
        <rFont val="Calibri"/>
        <family val="2"/>
        <charset val="238"/>
      </rPr>
      <t xml:space="preserve"> </t>
    </r>
  </si>
  <si>
    <t>1. U žuto označenim poljima tablice Troškovnika predviđen je izračun podataka  postavljenom računskom formulom. Ponuditelj u tim poljima ne upisuje nikakve podatke.</t>
  </si>
  <si>
    <t xml:space="preserve">2. Reagensi navedeni u tablici su predviđeni za rad sa postojećim uređajem koji se koristi u zakupu.  </t>
  </si>
  <si>
    <t>Reagensi za hematološki analizator DxH COULTER i DXH520</t>
  </si>
  <si>
    <t>DXH 520 diluent</t>
  </si>
  <si>
    <t>DXH LYSE</t>
  </si>
  <si>
    <t xml:space="preserve">DXH Cleaner </t>
  </si>
  <si>
    <t>DXH Control</t>
  </si>
  <si>
    <t>0,5 L</t>
  </si>
  <si>
    <t>Okvirna količina za dvije godine</t>
  </si>
  <si>
    <t>Cijena ponude za dvije godine</t>
  </si>
  <si>
    <t>Vrijednost PDV-a za dvije godine</t>
  </si>
  <si>
    <t>Ukupna vrijednost za dvije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</si>
</sst>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,###,###,##0.0000"/>
    <numFmt numFmtId="166" formatCode="#,###,###,##0.00"/>
    <numFmt numFmtId="167" formatCode="#,##0.00\ [$EUR]"/>
    <numFmt numFmtId="168" formatCode="#,##0.00\ [$€-41A]"/>
  </numFmts>
  <fonts count="18" x14ac:knownFonts="1">
    <font>
      <sz val="11"/>
      <color indexed="8"/>
      <name val="Calibri"/>
    </font>
    <font>
      <b/>
      <sz val="12"/>
      <color indexed="8"/>
      <name val="Arial"/>
      <family val="2"/>
      <charset val="238"/>
    </font>
    <font>
      <i/>
      <sz val="11"/>
      <color indexed="11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2"/>
      <color indexed="11"/>
      <name val="Calibri"/>
      <family val="2"/>
      <charset val="238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b/>
      <sz val="14"/>
      <color indexed="11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6"/>
      <color indexed="11"/>
      <name val="Calibri"/>
      <family val="2"/>
      <charset val="238"/>
    </font>
    <font>
      <sz val="12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12"/>
        <bgColor indexed="8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rgb="FFFFFF00"/>
        <bgColor indexed="3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79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center"/>
    </xf>
    <xf numFmtId="0" fontId="0" fillId="0" borderId="0" xfId="0"/>
    <xf numFmtId="0" fontId="8" fillId="0" borderId="0" xfId="0" applyFont="1" applyAlignment="1">
      <alignment vertical="center"/>
    </xf>
    <xf numFmtId="0" fontId="15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165" fontId="0" fillId="0" borderId="2" xfId="0" applyNumberFormat="1" applyBorder="1" applyAlignment="1">
      <alignment vertical="center"/>
    </xf>
    <xf numFmtId="166" fontId="0" fillId="0" borderId="2" xfId="0" applyNumberFormat="1" applyBorder="1" applyAlignment="1">
      <alignment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6" borderId="1" xfId="0" applyFont="1" applyFill="1" applyBorder="1" applyAlignment="1" applyProtection="1">
      <alignment horizontal="center" vertical="center" wrapText="1"/>
    </xf>
    <xf numFmtId="9" fontId="12" fillId="6" borderId="1" xfId="0" applyNumberFormat="1" applyFont="1" applyFill="1" applyBorder="1" applyAlignment="1" applyProtection="1">
      <alignment horizontal="center" vertical="center" wrapText="1"/>
    </xf>
    <xf numFmtId="9" fontId="12" fillId="7" borderId="1" xfId="0" applyNumberFormat="1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/>
      <protection locked="0"/>
    </xf>
    <xf numFmtId="1" fontId="14" fillId="0" borderId="1" xfId="0" applyNumberFormat="1" applyFont="1" applyFill="1" applyBorder="1" applyAlignment="1" applyProtection="1">
      <alignment horizontal="center"/>
      <protection locked="0"/>
    </xf>
    <xf numFmtId="9" fontId="14" fillId="0" borderId="1" xfId="0" applyNumberFormat="1" applyFont="1" applyFill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/>
      <protection locked="0"/>
    </xf>
    <xf numFmtId="1" fontId="16" fillId="0" borderId="1" xfId="0" applyNumberFormat="1" applyFont="1" applyFill="1" applyBorder="1" applyAlignment="1" applyProtection="1">
      <alignment horizontal="center"/>
      <protection locked="0"/>
    </xf>
    <xf numFmtId="0" fontId="14" fillId="0" borderId="4" xfId="0" applyFont="1" applyFill="1" applyBorder="1" applyAlignment="1" applyProtection="1">
      <alignment horizontal="left"/>
      <protection locked="0"/>
    </xf>
    <xf numFmtId="0" fontId="16" fillId="0" borderId="4" xfId="0" applyFont="1" applyFill="1" applyBorder="1" applyAlignment="1" applyProtection="1">
      <alignment horizontal="left"/>
      <protection locked="0"/>
    </xf>
    <xf numFmtId="0" fontId="14" fillId="0" borderId="6" xfId="0" applyFont="1" applyFill="1" applyBorder="1" applyAlignment="1" applyProtection="1">
      <alignment horizontal="center"/>
      <protection locked="0"/>
    </xf>
    <xf numFmtId="0" fontId="16" fillId="0" borderId="6" xfId="0" applyFont="1" applyFill="1" applyBorder="1" applyAlignment="1" applyProtection="1">
      <alignment horizontal="center"/>
      <protection locked="0"/>
    </xf>
    <xf numFmtId="0" fontId="1" fillId="2" borderId="22" xfId="0" applyFont="1" applyFill="1" applyBorder="1" applyAlignment="1" applyProtection="1">
      <alignment horizontal="center" vertical="center"/>
    </xf>
    <xf numFmtId="0" fontId="17" fillId="0" borderId="26" xfId="0" applyFont="1" applyBorder="1"/>
    <xf numFmtId="0" fontId="10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6" xfId="0" applyFont="1" applyFill="1" applyBorder="1" applyAlignment="1" applyProtection="1">
      <alignment horizontal="left" vertical="center" wrapText="1"/>
    </xf>
    <xf numFmtId="167" fontId="4" fillId="4" borderId="4" xfId="0" applyNumberFormat="1" applyFont="1" applyFill="1" applyBorder="1" applyAlignment="1" applyProtection="1">
      <alignment horizontal="center" vertical="center" wrapText="1"/>
    </xf>
    <xf numFmtId="167" fontId="4" fillId="4" borderId="5" xfId="0" applyNumberFormat="1" applyFont="1" applyFill="1" applyBorder="1" applyAlignment="1" applyProtection="1">
      <alignment horizontal="center" vertical="center" wrapText="1"/>
    </xf>
    <xf numFmtId="167" fontId="4" fillId="4" borderId="6" xfId="0" applyNumberFormat="1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12" xfId="0" applyFont="1" applyFill="1" applyBorder="1" applyAlignment="1" applyProtection="1">
      <alignment horizontal="left" vertical="center" wrapText="1"/>
    </xf>
    <xf numFmtId="167" fontId="4" fillId="4" borderId="23" xfId="0" applyNumberFormat="1" applyFont="1" applyFill="1" applyBorder="1" applyAlignment="1" applyProtection="1">
      <alignment horizontal="center" vertical="center" wrapText="1"/>
    </xf>
    <xf numFmtId="167" fontId="4" fillId="4" borderId="24" xfId="0" applyNumberFormat="1" applyFont="1" applyFill="1" applyBorder="1" applyAlignment="1" applyProtection="1">
      <alignment horizontal="center" vertical="center" wrapText="1"/>
    </xf>
    <xf numFmtId="167" fontId="4" fillId="4" borderId="25" xfId="0" applyNumberFormat="1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17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15" xfId="0" applyFont="1" applyFill="1" applyBorder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0" fillId="5" borderId="4" xfId="0" applyFill="1" applyBorder="1" applyAlignment="1" applyProtection="1">
      <alignment horizontal="left" vertical="center" wrapText="1"/>
    </xf>
    <xf numFmtId="0" fontId="0" fillId="5" borderId="5" xfId="0" applyFill="1" applyBorder="1" applyAlignment="1" applyProtection="1">
      <alignment horizontal="left" vertical="center" wrapText="1"/>
    </xf>
    <xf numFmtId="0" fontId="0" fillId="5" borderId="6" xfId="0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0" fillId="5" borderId="10" xfId="0" applyFill="1" applyBorder="1" applyAlignment="1" applyProtection="1">
      <alignment horizontal="left" vertical="center" wrapText="1"/>
    </xf>
    <xf numFmtId="0" fontId="0" fillId="5" borderId="11" xfId="0" applyFill="1" applyBorder="1" applyAlignment="1" applyProtection="1">
      <alignment horizontal="left" vertical="center" wrapText="1"/>
    </xf>
    <xf numFmtId="0" fontId="0" fillId="5" borderId="12" xfId="0" applyFill="1" applyBorder="1" applyAlignment="1" applyProtection="1">
      <alignment horizontal="left" vertical="center" wrapText="1"/>
    </xf>
    <xf numFmtId="0" fontId="6" fillId="5" borderId="13" xfId="0" applyFont="1" applyFill="1" applyBorder="1" applyAlignment="1" applyProtection="1">
      <alignment horizontal="left" vertical="center" wrapText="1"/>
    </xf>
    <xf numFmtId="0" fontId="6" fillId="5" borderId="3" xfId="0" applyFont="1" applyFill="1" applyBorder="1" applyAlignment="1" applyProtection="1">
      <alignment horizontal="left" vertical="center" wrapText="1"/>
    </xf>
    <xf numFmtId="0" fontId="6" fillId="5" borderId="14" xfId="0" applyFont="1" applyFill="1" applyBorder="1" applyAlignment="1" applyProtection="1">
      <alignment horizontal="left" vertical="center" wrapText="1"/>
    </xf>
    <xf numFmtId="0" fontId="6" fillId="5" borderId="15" xfId="0" applyFont="1" applyFill="1" applyBorder="1" applyAlignment="1" applyProtection="1">
      <alignment horizontal="left" vertical="center" wrapText="1"/>
    </xf>
    <xf numFmtId="0" fontId="6" fillId="5" borderId="0" xfId="0" applyFont="1" applyFill="1" applyAlignment="1" applyProtection="1">
      <alignment horizontal="left" vertical="center" wrapText="1"/>
    </xf>
    <xf numFmtId="0" fontId="6" fillId="5" borderId="16" xfId="0" applyFont="1" applyFill="1" applyBorder="1" applyAlignment="1" applyProtection="1">
      <alignment horizontal="left" vertical="center" wrapText="1"/>
    </xf>
    <xf numFmtId="0" fontId="6" fillId="5" borderId="17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left" vertical="center" wrapText="1"/>
    </xf>
    <xf numFmtId="0" fontId="6" fillId="5" borderId="18" xfId="0" applyFont="1" applyFill="1" applyBorder="1" applyAlignment="1" applyProtection="1">
      <alignment horizontal="left" vertical="center" wrapText="1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20" xfId="0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168" fontId="14" fillId="0" borderId="1" xfId="0" applyNumberFormat="1" applyFont="1" applyFill="1" applyBorder="1" applyAlignment="1" applyProtection="1">
      <alignment horizontal="center"/>
      <protection locked="0"/>
    </xf>
    <xf numFmtId="168" fontId="14" fillId="4" borderId="1" xfId="0" applyNumberFormat="1" applyFont="1" applyFill="1" applyBorder="1" applyAlignment="1" applyProtection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6E6E6"/>
      <rgbColor rgb="003F3F3F"/>
      <rgbColor rgb="00FFFF00"/>
      <rgbColor rgb="00F2F2F2"/>
      <rgbColor rgb="0033333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showRuler="0" topLeftCell="A4" zoomScale="85" zoomScaleNormal="85" zoomScalePageLayoutView="85" workbookViewId="0">
      <selection activeCell="I14" sqref="I14"/>
    </sheetView>
  </sheetViews>
  <sheetFormatPr defaultRowHeight="15" customHeight="1" x14ac:dyDescent="0.25"/>
  <cols>
    <col min="1" max="1" width="9" customWidth="1"/>
    <col min="2" max="2" width="46.28515625" style="3" customWidth="1"/>
    <col min="3" max="3" width="55.140625" customWidth="1"/>
    <col min="4" max="4" width="22.7109375" customWidth="1"/>
    <col min="5" max="5" width="15.7109375" customWidth="1"/>
    <col min="6" max="6" width="16.7109375" customWidth="1"/>
    <col min="7" max="7" width="16.140625" customWidth="1"/>
    <col min="8" max="8" width="17.85546875" customWidth="1"/>
    <col min="9" max="9" width="15.7109375" customWidth="1"/>
    <col min="10" max="10" width="16.7109375" customWidth="1"/>
    <col min="11" max="11" width="17.7109375" customWidth="1"/>
    <col min="12" max="13" width="9" customWidth="1"/>
  </cols>
  <sheetData>
    <row r="1" spans="1:13" ht="20.100000000000001" customHeight="1" x14ac:dyDescent="0.25"/>
    <row r="2" spans="1:13" ht="30" customHeight="1" x14ac:dyDescent="0.25">
      <c r="A2" s="44" t="s">
        <v>17</v>
      </c>
      <c r="B2" s="44"/>
      <c r="C2" s="74" t="s">
        <v>38</v>
      </c>
      <c r="D2" s="75"/>
      <c r="E2" s="75"/>
      <c r="F2" s="75"/>
      <c r="G2" s="76"/>
      <c r="H2" s="59"/>
      <c r="I2" s="60"/>
      <c r="J2" s="60"/>
      <c r="K2" s="61"/>
    </row>
    <row r="3" spans="1:13" s="5" customFormat="1" ht="30" customHeight="1" x14ac:dyDescent="0.25">
      <c r="A3" s="50" t="s">
        <v>22</v>
      </c>
      <c r="B3" s="51"/>
      <c r="C3" s="51"/>
      <c r="D3" s="65" t="s">
        <v>31</v>
      </c>
      <c r="E3" s="66"/>
      <c r="F3" s="66"/>
      <c r="G3" s="66"/>
      <c r="H3" s="66"/>
      <c r="I3" s="66"/>
      <c r="J3" s="66"/>
      <c r="K3" s="67"/>
      <c r="L3"/>
      <c r="M3"/>
    </row>
    <row r="4" spans="1:13" s="5" customFormat="1" ht="30" customHeight="1" x14ac:dyDescent="0.25">
      <c r="A4" s="54" t="s">
        <v>23</v>
      </c>
      <c r="B4" s="55"/>
      <c r="C4" s="55"/>
      <c r="D4" s="68" t="s">
        <v>32</v>
      </c>
      <c r="E4" s="69"/>
      <c r="F4" s="69"/>
      <c r="G4" s="69"/>
      <c r="H4" s="69"/>
      <c r="I4" s="69"/>
      <c r="J4" s="69"/>
      <c r="K4" s="70"/>
      <c r="L4"/>
      <c r="M4"/>
    </row>
    <row r="5" spans="1:13" s="5" customFormat="1" ht="30" customHeight="1" x14ac:dyDescent="0.25">
      <c r="A5" s="52" t="s">
        <v>24</v>
      </c>
      <c r="B5" s="53"/>
      <c r="C5" s="53"/>
      <c r="D5" s="71" t="s">
        <v>33</v>
      </c>
      <c r="E5" s="72"/>
      <c r="F5" s="72"/>
      <c r="G5" s="72"/>
      <c r="H5" s="72"/>
      <c r="I5" s="72"/>
      <c r="J5" s="72"/>
      <c r="K5" s="73"/>
      <c r="L5"/>
      <c r="M5"/>
    </row>
    <row r="6" spans="1:13" ht="30" customHeight="1" x14ac:dyDescent="0.25">
      <c r="A6" s="45" t="s">
        <v>25</v>
      </c>
      <c r="B6" s="46"/>
      <c r="C6" s="47">
        <f>SUM(H11:H20)</f>
        <v>0</v>
      </c>
      <c r="D6" s="48"/>
      <c r="E6" s="48"/>
      <c r="F6" s="48"/>
      <c r="G6" s="49"/>
      <c r="H6" s="62" t="s">
        <v>19</v>
      </c>
      <c r="I6" s="63"/>
      <c r="J6" s="63"/>
      <c r="K6" s="64"/>
    </row>
    <row r="7" spans="1:13" ht="30" customHeight="1" x14ac:dyDescent="0.25">
      <c r="A7" s="39" t="s">
        <v>26</v>
      </c>
      <c r="B7" s="40"/>
      <c r="C7" s="41">
        <f>SUM(J11:J20)</f>
        <v>0</v>
      </c>
      <c r="D7" s="42"/>
      <c r="E7" s="42"/>
      <c r="F7" s="42"/>
      <c r="G7" s="43"/>
      <c r="H7" s="56" t="s">
        <v>20</v>
      </c>
      <c r="I7" s="57"/>
      <c r="J7" s="57"/>
      <c r="K7" s="58"/>
    </row>
    <row r="8" spans="1:13" ht="30" customHeight="1" x14ac:dyDescent="0.25">
      <c r="A8" s="39" t="s">
        <v>27</v>
      </c>
      <c r="B8" s="40"/>
      <c r="C8" s="41">
        <f>SUM(K11:K20)</f>
        <v>0</v>
      </c>
      <c r="D8" s="42"/>
      <c r="E8" s="42"/>
      <c r="F8" s="42"/>
      <c r="G8" s="43"/>
      <c r="H8" s="56" t="s">
        <v>21</v>
      </c>
      <c r="I8" s="57"/>
      <c r="J8" s="57"/>
      <c r="K8" s="58"/>
    </row>
    <row r="9" spans="1:13" ht="20.100000000000001" customHeight="1" x14ac:dyDescent="0.25"/>
    <row r="10" spans="1:13" ht="60" customHeight="1" x14ac:dyDescent="0.25">
      <c r="A10" s="1" t="s">
        <v>0</v>
      </c>
      <c r="B10" s="1" t="s">
        <v>1</v>
      </c>
      <c r="C10" s="35" t="s">
        <v>2</v>
      </c>
      <c r="D10" s="1" t="s">
        <v>3</v>
      </c>
      <c r="E10" s="2" t="s">
        <v>4</v>
      </c>
      <c r="F10" s="22" t="s">
        <v>44</v>
      </c>
      <c r="G10" s="22" t="s">
        <v>34</v>
      </c>
      <c r="H10" s="24" t="s">
        <v>45</v>
      </c>
      <c r="I10" s="23" t="s">
        <v>5</v>
      </c>
      <c r="J10" s="25" t="s">
        <v>46</v>
      </c>
      <c r="K10" s="25" t="s">
        <v>47</v>
      </c>
    </row>
    <row r="11" spans="1:13" ht="20.100000000000001" customHeight="1" x14ac:dyDescent="0.25">
      <c r="A11" s="26">
        <v>1</v>
      </c>
      <c r="B11" s="31" t="s">
        <v>6</v>
      </c>
      <c r="C11" s="36"/>
      <c r="D11" s="33" t="s">
        <v>18</v>
      </c>
      <c r="E11" s="26" t="s">
        <v>7</v>
      </c>
      <c r="F11" s="27">
        <v>6</v>
      </c>
      <c r="G11" s="77"/>
      <c r="H11" s="78">
        <f t="shared" ref="H11:H16" si="0">F11*G11</f>
        <v>0</v>
      </c>
      <c r="I11" s="28"/>
      <c r="J11" s="78">
        <f t="shared" ref="J11:J16" si="1">F11*G11*I11</f>
        <v>0</v>
      </c>
      <c r="K11" s="78">
        <f t="shared" ref="K11:K16" si="2">H11+J11</f>
        <v>0</v>
      </c>
      <c r="L11" s="4"/>
      <c r="M11" s="4"/>
    </row>
    <row r="12" spans="1:13" ht="20.100000000000001" customHeight="1" x14ac:dyDescent="0.25">
      <c r="A12" s="26">
        <v>2</v>
      </c>
      <c r="B12" s="31" t="s">
        <v>8</v>
      </c>
      <c r="C12" s="36"/>
      <c r="D12" s="33" t="s">
        <v>13</v>
      </c>
      <c r="E12" s="26" t="s">
        <v>7</v>
      </c>
      <c r="F12" s="27">
        <v>13</v>
      </c>
      <c r="G12" s="77"/>
      <c r="H12" s="78">
        <f t="shared" si="0"/>
        <v>0</v>
      </c>
      <c r="I12" s="28"/>
      <c r="J12" s="78">
        <f t="shared" si="1"/>
        <v>0</v>
      </c>
      <c r="K12" s="78">
        <f t="shared" si="2"/>
        <v>0</v>
      </c>
      <c r="L12" s="4"/>
      <c r="M12" s="4"/>
    </row>
    <row r="13" spans="1:13" ht="20.100000000000001" customHeight="1" x14ac:dyDescent="0.25">
      <c r="A13" s="26">
        <v>3</v>
      </c>
      <c r="B13" s="31" t="s">
        <v>9</v>
      </c>
      <c r="C13" s="36"/>
      <c r="D13" s="33" t="s">
        <v>13</v>
      </c>
      <c r="E13" s="26" t="s">
        <v>7</v>
      </c>
      <c r="F13" s="27">
        <v>26</v>
      </c>
      <c r="G13" s="77"/>
      <c r="H13" s="78">
        <f t="shared" si="0"/>
        <v>0</v>
      </c>
      <c r="I13" s="28"/>
      <c r="J13" s="78">
        <f t="shared" si="1"/>
        <v>0</v>
      </c>
      <c r="K13" s="78">
        <f t="shared" si="2"/>
        <v>0</v>
      </c>
      <c r="L13" s="4"/>
      <c r="M13" s="4"/>
    </row>
    <row r="14" spans="1:13" ht="20.100000000000001" customHeight="1" x14ac:dyDescent="0.25">
      <c r="A14" s="26">
        <v>4</v>
      </c>
      <c r="B14" s="31" t="s">
        <v>10</v>
      </c>
      <c r="C14" s="36"/>
      <c r="D14" s="33" t="s">
        <v>14</v>
      </c>
      <c r="E14" s="26" t="s">
        <v>7</v>
      </c>
      <c r="F14" s="27">
        <v>15</v>
      </c>
      <c r="G14" s="77"/>
      <c r="H14" s="78">
        <f t="shared" si="0"/>
        <v>0</v>
      </c>
      <c r="I14" s="28"/>
      <c r="J14" s="78">
        <f t="shared" si="1"/>
        <v>0</v>
      </c>
      <c r="K14" s="78">
        <f t="shared" si="2"/>
        <v>0</v>
      </c>
      <c r="L14" s="4"/>
      <c r="M14" s="4"/>
    </row>
    <row r="15" spans="1:13" ht="20.100000000000001" customHeight="1" x14ac:dyDescent="0.25">
      <c r="A15" s="29">
        <v>5</v>
      </c>
      <c r="B15" s="32" t="s">
        <v>11</v>
      </c>
      <c r="C15" s="36"/>
      <c r="D15" s="34" t="s">
        <v>15</v>
      </c>
      <c r="E15" s="29" t="s">
        <v>7</v>
      </c>
      <c r="F15" s="30">
        <v>248</v>
      </c>
      <c r="G15" s="77"/>
      <c r="H15" s="78">
        <f t="shared" si="0"/>
        <v>0</v>
      </c>
      <c r="I15" s="28"/>
      <c r="J15" s="78">
        <f t="shared" si="1"/>
        <v>0</v>
      </c>
      <c r="K15" s="78">
        <f t="shared" si="2"/>
        <v>0</v>
      </c>
      <c r="L15" s="4"/>
      <c r="M15" s="4"/>
    </row>
    <row r="16" spans="1:13" ht="20.100000000000001" customHeight="1" x14ac:dyDescent="0.25">
      <c r="A16" s="26">
        <v>6</v>
      </c>
      <c r="B16" s="31" t="s">
        <v>12</v>
      </c>
      <c r="C16" s="36"/>
      <c r="D16" s="33" t="s">
        <v>16</v>
      </c>
      <c r="E16" s="26" t="s">
        <v>7</v>
      </c>
      <c r="F16" s="27">
        <v>1</v>
      </c>
      <c r="G16" s="77"/>
      <c r="H16" s="78">
        <f t="shared" si="0"/>
        <v>0</v>
      </c>
      <c r="I16" s="28"/>
      <c r="J16" s="78">
        <f t="shared" si="1"/>
        <v>0</v>
      </c>
      <c r="K16" s="78">
        <f t="shared" si="2"/>
        <v>0</v>
      </c>
      <c r="L16" s="4"/>
      <c r="M16" s="4"/>
    </row>
    <row r="17" spans="1:13" ht="20.100000000000001" customHeight="1" x14ac:dyDescent="0.25">
      <c r="A17" s="26">
        <v>7</v>
      </c>
      <c r="B17" s="31" t="s">
        <v>39</v>
      </c>
      <c r="C17" s="36"/>
      <c r="D17" s="33" t="s">
        <v>15</v>
      </c>
      <c r="E17" s="26" t="s">
        <v>7</v>
      </c>
      <c r="F17" s="27">
        <v>6</v>
      </c>
      <c r="G17" s="77"/>
      <c r="H17" s="78">
        <f>F17*G17</f>
        <v>0</v>
      </c>
      <c r="I17" s="28"/>
      <c r="J17" s="78">
        <f>F17*G17*I17</f>
        <v>0</v>
      </c>
      <c r="K17" s="78">
        <f>H17+J17</f>
        <v>0</v>
      </c>
      <c r="L17" s="4"/>
      <c r="M17" s="4"/>
    </row>
    <row r="18" spans="1:13" ht="20.100000000000001" customHeight="1" x14ac:dyDescent="0.25">
      <c r="A18" s="26">
        <v>8</v>
      </c>
      <c r="B18" s="31" t="s">
        <v>40</v>
      </c>
      <c r="C18" s="36"/>
      <c r="D18" s="33" t="s">
        <v>43</v>
      </c>
      <c r="E18" s="26" t="s">
        <v>7</v>
      </c>
      <c r="F18" s="27">
        <v>5</v>
      </c>
      <c r="G18" s="77"/>
      <c r="H18" s="78">
        <f>F18*G18</f>
        <v>0</v>
      </c>
      <c r="I18" s="28"/>
      <c r="J18" s="78">
        <f>F18*G18*I18</f>
        <v>0</v>
      </c>
      <c r="K18" s="78">
        <f>H18+J18</f>
        <v>0</v>
      </c>
      <c r="L18" s="4"/>
      <c r="M18" s="4"/>
    </row>
    <row r="19" spans="1:13" ht="20.100000000000001" customHeight="1" x14ac:dyDescent="0.25">
      <c r="A19" s="29">
        <v>9</v>
      </c>
      <c r="B19" s="32" t="s">
        <v>41</v>
      </c>
      <c r="C19" s="36"/>
      <c r="D19" s="34" t="s">
        <v>43</v>
      </c>
      <c r="E19" s="29" t="s">
        <v>7</v>
      </c>
      <c r="F19" s="30">
        <v>34</v>
      </c>
      <c r="G19" s="77"/>
      <c r="H19" s="78">
        <f>F19*G19</f>
        <v>0</v>
      </c>
      <c r="I19" s="28"/>
      <c r="J19" s="78">
        <f>F19*G19*I19</f>
        <v>0</v>
      </c>
      <c r="K19" s="78">
        <f>H19+J19</f>
        <v>0</v>
      </c>
      <c r="L19" s="4"/>
      <c r="M19" s="4"/>
    </row>
    <row r="20" spans="1:13" ht="20.100000000000001" customHeight="1" x14ac:dyDescent="0.25">
      <c r="A20" s="26">
        <v>10</v>
      </c>
      <c r="B20" s="31" t="s">
        <v>42</v>
      </c>
      <c r="C20" s="36"/>
      <c r="D20" s="33" t="s">
        <v>18</v>
      </c>
      <c r="E20" s="26" t="s">
        <v>7</v>
      </c>
      <c r="F20" s="27">
        <v>2</v>
      </c>
      <c r="G20" s="77"/>
      <c r="H20" s="78">
        <f>F20*G20</f>
        <v>0</v>
      </c>
      <c r="I20" s="28"/>
      <c r="J20" s="78">
        <f>F20*G20*I20</f>
        <v>0</v>
      </c>
      <c r="K20" s="78">
        <f>H20+J20</f>
        <v>0</v>
      </c>
      <c r="L20" s="4"/>
      <c r="M20" s="4"/>
    </row>
    <row r="21" spans="1:13" s="5" customFormat="1" ht="15" customHeight="1" x14ac:dyDescent="0.25">
      <c r="A21"/>
      <c r="B21" s="21"/>
      <c r="C21" s="21"/>
      <c r="D21" s="21"/>
      <c r="E21" s="21"/>
      <c r="F21" s="21"/>
      <c r="G21" s="21"/>
      <c r="H21" s="21"/>
      <c r="I21" s="21"/>
      <c r="J21" s="21"/>
      <c r="K21"/>
      <c r="L21"/>
      <c r="M21"/>
    </row>
    <row r="22" spans="1:13" s="5" customFormat="1" ht="20.100000000000001" customHeight="1" x14ac:dyDescent="0.25">
      <c r="A22"/>
      <c r="B22" s="38" t="s">
        <v>35</v>
      </c>
      <c r="C22" s="38"/>
      <c r="D22" s="38"/>
      <c r="E22" s="38"/>
      <c r="F22" s="38"/>
      <c r="G22" s="38"/>
      <c r="H22" s="38"/>
      <c r="I22" s="38"/>
      <c r="J22" s="38"/>
      <c r="K22" s="6"/>
      <c r="L22"/>
      <c r="M22"/>
    </row>
    <row r="23" spans="1:13" s="5" customFormat="1" ht="20.100000000000001" customHeight="1" x14ac:dyDescent="0.25">
      <c r="A23"/>
      <c r="B23" s="38" t="s">
        <v>36</v>
      </c>
      <c r="C23" s="38"/>
      <c r="D23" s="38"/>
      <c r="E23" s="38"/>
      <c r="F23" s="38"/>
      <c r="G23" s="38"/>
      <c r="H23" s="38"/>
      <c r="I23" s="38"/>
      <c r="J23" s="38"/>
      <c r="K23"/>
      <c r="L23"/>
      <c r="M23"/>
    </row>
    <row r="24" spans="1:13" s="5" customFormat="1" ht="20.100000000000001" customHeight="1" x14ac:dyDescent="0.25">
      <c r="A24"/>
      <c r="B24" s="38" t="s">
        <v>37</v>
      </c>
      <c r="C24" s="38"/>
      <c r="D24" s="38"/>
      <c r="E24" s="38"/>
      <c r="F24" s="38"/>
      <c r="G24" s="38"/>
      <c r="H24" s="38"/>
      <c r="I24" s="38"/>
      <c r="J24" s="38"/>
      <c r="K24"/>
      <c r="L24"/>
      <c r="M24"/>
    </row>
    <row r="25" spans="1:13" s="5" customFormat="1" ht="15" customHeight="1" x14ac:dyDescent="0.25">
      <c r="A25"/>
      <c r="B25" s="21"/>
      <c r="C25" s="21"/>
      <c r="D25" s="21"/>
      <c r="E25" s="21"/>
      <c r="F25" s="21"/>
      <c r="G25" s="21"/>
      <c r="H25" s="21"/>
      <c r="I25" s="21"/>
      <c r="J25" s="21"/>
      <c r="K25"/>
      <c r="L25"/>
      <c r="M25"/>
    </row>
    <row r="26" spans="1:13" s="5" customFormat="1" ht="15" customHeight="1" x14ac:dyDescent="0.25">
      <c r="A26"/>
      <c r="B26" s="21"/>
      <c r="C26" s="21"/>
      <c r="D26" s="21"/>
      <c r="E26" s="21"/>
      <c r="F26" s="21"/>
      <c r="G26" s="21"/>
      <c r="H26" s="21"/>
      <c r="I26" s="21"/>
      <c r="J26" s="21"/>
      <c r="K26"/>
      <c r="L26"/>
      <c r="M26"/>
    </row>
    <row r="27" spans="1:13" s="5" customFormat="1" ht="15" customHeight="1" x14ac:dyDescent="0.25">
      <c r="A27"/>
      <c r="B27" s="21"/>
      <c r="C27" s="21"/>
      <c r="D27" s="21"/>
      <c r="E27" s="21"/>
      <c r="F27" s="21"/>
      <c r="G27" s="21"/>
      <c r="H27" s="21"/>
      <c r="I27" s="21"/>
      <c r="J27" s="21"/>
      <c r="K27"/>
      <c r="L27"/>
      <c r="M27"/>
    </row>
    <row r="28" spans="1:13" s="5" customFormat="1" ht="15" customHeight="1" x14ac:dyDescent="0.25">
      <c r="A28"/>
      <c r="B28" s="21"/>
      <c r="C28" s="21"/>
      <c r="D28" s="21"/>
      <c r="E28" s="21"/>
      <c r="F28" s="21"/>
      <c r="G28" s="21"/>
      <c r="H28" s="21"/>
      <c r="I28" s="21"/>
      <c r="J28" s="21"/>
      <c r="K28"/>
      <c r="L28"/>
      <c r="M28"/>
    </row>
    <row r="29" spans="1:13" s="5" customFormat="1" ht="15" customHeight="1" x14ac:dyDescent="0.25">
      <c r="A29"/>
      <c r="B29" s="7"/>
      <c r="C29" s="7"/>
      <c r="D29" s="7"/>
      <c r="E29" s="7"/>
      <c r="F29" s="7"/>
      <c r="G29" s="7"/>
      <c r="H29" s="7"/>
      <c r="I29"/>
      <c r="J29"/>
      <c r="K29"/>
      <c r="L29"/>
      <c r="M29"/>
    </row>
    <row r="30" spans="1:13" s="5" customFormat="1" ht="15" customHeight="1" x14ac:dyDescent="0.25">
      <c r="A30"/>
      <c r="B30" s="8"/>
      <c r="C30" s="9"/>
      <c r="D30" s="9"/>
      <c r="E30" s="9"/>
      <c r="F30" s="10"/>
      <c r="G30" s="11"/>
      <c r="H30" s="12"/>
      <c r="I30"/>
      <c r="J30"/>
      <c r="K30"/>
      <c r="L30"/>
      <c r="M30"/>
    </row>
    <row r="31" spans="1:13" s="5" customFormat="1" ht="15" customHeight="1" x14ac:dyDescent="0.25">
      <c r="A31"/>
      <c r="B31" s="13" t="s">
        <v>28</v>
      </c>
      <c r="C31" s="9"/>
      <c r="D31" s="14"/>
      <c r="E31" s="14"/>
      <c r="F31" s="14"/>
      <c r="G31" s="14"/>
      <c r="H31" s="14"/>
      <c r="I31"/>
      <c r="J31"/>
      <c r="K31"/>
      <c r="L31"/>
      <c r="M31"/>
    </row>
    <row r="32" spans="1:13" s="5" customFormat="1" ht="15" customHeight="1" x14ac:dyDescent="0.25">
      <c r="A32"/>
      <c r="B32" s="3"/>
      <c r="C32"/>
      <c r="D32"/>
      <c r="E32"/>
      <c r="F32" s="15"/>
      <c r="G32" s="15"/>
      <c r="H32" s="16"/>
      <c r="I32" s="17"/>
      <c r="J32" s="18"/>
      <c r="K32"/>
      <c r="L32"/>
      <c r="M32"/>
    </row>
    <row r="33" spans="1:13" s="5" customFormat="1" ht="15" customHeight="1" x14ac:dyDescent="0.25">
      <c r="A33"/>
      <c r="B33" s="3"/>
      <c r="C33"/>
      <c r="D33"/>
      <c r="E33"/>
      <c r="F33" s="37" t="s">
        <v>29</v>
      </c>
      <c r="G33" s="37"/>
      <c r="H33" s="37"/>
      <c r="I33" s="37"/>
      <c r="J33" s="37"/>
      <c r="K33"/>
      <c r="L33"/>
      <c r="M33"/>
    </row>
    <row r="34" spans="1:13" s="5" customFormat="1" ht="15" customHeight="1" x14ac:dyDescent="0.25">
      <c r="A34"/>
      <c r="B34" s="3"/>
      <c r="C34"/>
      <c r="D34"/>
      <c r="E34"/>
      <c r="F34" s="14"/>
      <c r="G34" s="14"/>
      <c r="H34" s="14"/>
      <c r="I34" s="14"/>
      <c r="J34" s="14"/>
      <c r="K34"/>
      <c r="L34"/>
      <c r="M34"/>
    </row>
    <row r="35" spans="1:13" s="5" customFormat="1" ht="15" customHeight="1" x14ac:dyDescent="0.25">
      <c r="A35"/>
      <c r="B35" s="3"/>
      <c r="C35"/>
      <c r="D35"/>
      <c r="E35"/>
      <c r="F35" s="14"/>
      <c r="G35" s="14"/>
      <c r="H35" s="14"/>
      <c r="I35" s="14"/>
      <c r="J35" s="14"/>
      <c r="K35"/>
      <c r="L35"/>
      <c r="M35"/>
    </row>
    <row r="36" spans="1:13" s="5" customFormat="1" ht="15" customHeight="1" x14ac:dyDescent="0.25">
      <c r="A36"/>
      <c r="B36" s="3"/>
      <c r="C36"/>
      <c r="D36"/>
      <c r="E36"/>
      <c r="F36" s="14"/>
      <c r="G36" s="14"/>
      <c r="H36" s="14"/>
      <c r="I36" s="14"/>
      <c r="J36" s="14"/>
      <c r="K36"/>
      <c r="L36"/>
      <c r="M36"/>
    </row>
    <row r="37" spans="1:13" s="5" customFormat="1" ht="15" customHeight="1" x14ac:dyDescent="0.25">
      <c r="A37"/>
      <c r="B37" s="3"/>
      <c r="C37"/>
      <c r="D37"/>
      <c r="E37"/>
      <c r="F37" s="14"/>
      <c r="G37" s="14"/>
      <c r="H37" s="14"/>
      <c r="I37" s="14"/>
      <c r="J37" s="14"/>
      <c r="K37"/>
      <c r="L37"/>
      <c r="M37"/>
    </row>
    <row r="38" spans="1:13" s="5" customFormat="1" ht="15" customHeight="1" x14ac:dyDescent="0.25">
      <c r="A38"/>
      <c r="B38" s="3"/>
      <c r="C38"/>
      <c r="D38"/>
      <c r="E38"/>
      <c r="F38" s="15"/>
      <c r="G38" s="15"/>
      <c r="H38" s="16"/>
      <c r="I38" s="17"/>
      <c r="J38" s="18"/>
      <c r="K38"/>
      <c r="L38"/>
      <c r="M38"/>
    </row>
    <row r="39" spans="1:13" s="5" customFormat="1" ht="15" customHeight="1" x14ac:dyDescent="0.25">
      <c r="A39"/>
      <c r="B39" s="3"/>
      <c r="C39"/>
      <c r="D39"/>
      <c r="E39"/>
      <c r="F39" s="37" t="s">
        <v>30</v>
      </c>
      <c r="G39" s="37"/>
      <c r="H39" s="37"/>
      <c r="I39" s="37"/>
      <c r="J39" s="37"/>
      <c r="K39"/>
      <c r="L39"/>
      <c r="M39"/>
    </row>
    <row r="40" spans="1:13" s="5" customFormat="1" ht="15" customHeight="1" x14ac:dyDescent="0.25">
      <c r="A40"/>
      <c r="B40" s="3"/>
      <c r="C40"/>
      <c r="D40"/>
      <c r="E40"/>
      <c r="H40" s="14"/>
      <c r="I40" s="19"/>
      <c r="J40" s="20"/>
      <c r="K40"/>
      <c r="L40"/>
      <c r="M40"/>
    </row>
  </sheetData>
  <sheetProtection selectLockedCells="1"/>
  <mergeCells count="23">
    <mergeCell ref="H8:K8"/>
    <mergeCell ref="H2:K2"/>
    <mergeCell ref="H6:K6"/>
    <mergeCell ref="D3:K3"/>
    <mergeCell ref="D4:K4"/>
    <mergeCell ref="D5:K5"/>
    <mergeCell ref="H7:K7"/>
    <mergeCell ref="C2:G2"/>
    <mergeCell ref="A8:B8"/>
    <mergeCell ref="C8:G8"/>
    <mergeCell ref="A2:B2"/>
    <mergeCell ref="A6:B6"/>
    <mergeCell ref="A7:B7"/>
    <mergeCell ref="C6:G6"/>
    <mergeCell ref="A3:C3"/>
    <mergeCell ref="A5:C5"/>
    <mergeCell ref="A4:C4"/>
    <mergeCell ref="C7:G7"/>
    <mergeCell ref="F39:J39"/>
    <mergeCell ref="B22:J22"/>
    <mergeCell ref="B23:J23"/>
    <mergeCell ref="B24:J24"/>
    <mergeCell ref="F33:J33"/>
  </mergeCells>
  <pageMargins left="0.70833333333333337" right="0.70833333333333337" top="0.74791666666666667" bottom="0.74791666666666667" header="0.51180555555555551" footer="0.51180555555555551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Ivan</dc:creator>
  <cp:lastModifiedBy>Andrej Lepoglavec</cp:lastModifiedBy>
  <cp:lastPrinted>2020-07-16T06:16:38Z</cp:lastPrinted>
  <dcterms:created xsi:type="dcterms:W3CDTF">2018-11-19T10:47:52Z</dcterms:created>
  <dcterms:modified xsi:type="dcterms:W3CDTF">2025-10-01T09:06:51Z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2023-07-25T09:47:43Z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9f4f81a7-b52d-478f-aa82-579db068c39f</vt:lpwstr>
  </property>
  <property fmtid="{D5CDD505-2E9C-101B-9397-08002B2CF9AE}" pid="8" name="MSIP_Label_631ef649-45d3-4e5d-80df-d43468de9a5e_ContentBits">
    <vt:lpwstr>0</vt:lpwstr>
  </property>
</Properties>
</file>